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調達管理グループ\重要\大阪谷\規程類【様式改正作業用】\05_調達事務要領 標準例\"/>
    </mc:Choice>
  </mc:AlternateContent>
  <xr:revisionPtr revIDLastSave="0" documentId="13_ncr:1_{3191CC2C-4330-4692-81BF-C8E2F24D8270}" xr6:coauthVersionLast="47" xr6:coauthVersionMax="47" xr10:uidLastSave="{00000000-0000-0000-0000-000000000000}"/>
  <bookViews>
    <workbookView xWindow="-108" yWindow="-108" windowWidth="23256" windowHeight="12456" tabRatio="838" xr2:uid="{00000000-000D-0000-FFFF-FFFF00000000}"/>
  </bookViews>
  <sheets>
    <sheet name="三者契約" sheetId="41" r:id="rId1"/>
    <sheet name="基本情報_1_1" sheetId="42" r:id="rId2"/>
    <sheet name="明細情報_2_1" sheetId="43" r:id="rId3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三者契約!$A$1:$H$43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41" l="1"/>
  <c r="C38" i="41"/>
  <c r="B38" i="41"/>
  <c r="B35" i="41"/>
  <c r="C36" i="41"/>
  <c r="B36" i="41"/>
  <c r="E29" i="41"/>
  <c r="E31" i="41"/>
  <c r="C32" i="41"/>
  <c r="D12" i="41"/>
  <c r="B42" i="41"/>
  <c r="B41" i="41"/>
  <c r="B40" i="41"/>
  <c r="B39" i="41"/>
  <c r="C37" i="41"/>
  <c r="B37" i="41"/>
  <c r="B34" i="41"/>
  <c r="C29" i="41"/>
  <c r="D13" i="41"/>
  <c r="B28" i="41"/>
  <c r="B27" i="41"/>
  <c r="E26" i="41"/>
  <c r="B26" i="41"/>
  <c r="B24" i="41"/>
  <c r="D21" i="41"/>
  <c r="D20" i="41"/>
  <c r="D19" i="41"/>
  <c r="F17" i="41"/>
  <c r="D11" i="41"/>
  <c r="A9" i="41"/>
  <c r="A5" i="41"/>
</calcChain>
</file>

<file path=xl/sharedStrings.xml><?xml version="1.0" encoding="utf-8"?>
<sst xmlns="http://schemas.openxmlformats.org/spreadsheetml/2006/main" count="109" uniqueCount="72">
  <si>
    <t>成田国際空港株式会社</t>
    <phoneticPr fontId="8"/>
  </si>
  <si>
    <t>支払条件</t>
    <phoneticPr fontId="8"/>
  </si>
  <si>
    <t>契約条項</t>
    <phoneticPr fontId="8"/>
  </si>
  <si>
    <t>代表取締役社長</t>
    <phoneticPr fontId="8"/>
  </si>
  <si>
    <t>千葉県成田市古込字古込１番地１</t>
    <phoneticPr fontId="8"/>
  </si>
  <si>
    <t>成田国際空港株式会社の指定する場所</t>
    <phoneticPr fontId="8"/>
  </si>
  <si>
    <t>契約金額</t>
    <phoneticPr fontId="8"/>
  </si>
  <si>
    <t>（うち取引に係る消費税及び地方消費税額 ￥-）</t>
    <phoneticPr fontId="8"/>
  </si>
  <si>
    <t>部分払い</t>
    <phoneticPr fontId="8"/>
  </si>
  <si>
    <t>契　　　約　　　書</t>
    <phoneticPr fontId="8"/>
  </si>
  <si>
    <t>発注者　　</t>
    <phoneticPr fontId="8"/>
  </si>
  <si>
    <t>所在地</t>
    <phoneticPr fontId="8"/>
  </si>
  <si>
    <t>商号又は名称</t>
    <phoneticPr fontId="8"/>
  </si>
  <si>
    <t>代表者</t>
    <phoneticPr fontId="8"/>
  </si>
  <si>
    <t>●●　●●</t>
    <phoneticPr fontId="8"/>
  </si>
  <si>
    <t>印</t>
    <phoneticPr fontId="8"/>
  </si>
  <si>
    <t>受注者</t>
    <phoneticPr fontId="8"/>
  </si>
  <si>
    <t>案件名称</t>
    <phoneticPr fontId="8"/>
  </si>
  <si>
    <t>履行場所</t>
    <phoneticPr fontId="8"/>
  </si>
  <si>
    <t>契約期間</t>
    <phoneticPr fontId="8"/>
  </si>
  <si>
    <t>から</t>
    <phoneticPr fontId="8"/>
  </si>
  <si>
    <t>まで</t>
    <phoneticPr fontId="8"/>
  </si>
  <si>
    <t>ＮＡＡ　　</t>
    <phoneticPr fontId="8"/>
  </si>
  <si>
    <t>（ただし、税法の改正により消費税の税率が変動した場合には、改正以降における消費税等相当額は変動後の税率により計算する。）</t>
    <phoneticPr fontId="8"/>
  </si>
  <si>
    <t>契約保証金</t>
    <phoneticPr fontId="8"/>
  </si>
  <si>
    <t>前払金</t>
    <phoneticPr fontId="8"/>
  </si>
  <si>
    <t>備　考</t>
    <phoneticPr fontId="8"/>
  </si>
  <si>
    <t>契約種別（コード）</t>
  </si>
  <si>
    <t>契約種別</t>
  </si>
  <si>
    <t>契約日</t>
  </si>
  <si>
    <t>三者契約の発注者（コード）</t>
  </si>
  <si>
    <t>三者契約の発注者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</si>
  <si>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</si>
  <si>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</si>
  <si>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</si>
  <si>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</si>
  <si>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</si>
  <si>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</si>
  <si>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</si>
  <si>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契約金額（税込み）</t>
  </si>
  <si>
    <t>支払条件(共有案件)（コード）</t>
  </si>
  <si>
    <t>支払条件(共有案件)</t>
  </si>
  <si>
    <t>契約保証金（コード）</t>
  </si>
  <si>
    <t>契約保証金</t>
  </si>
  <si>
    <t>前払金適用区分（コード）</t>
  </si>
  <si>
    <t>前払金適用区分</t>
  </si>
  <si>
    <t>支払条件（コード）</t>
  </si>
  <si>
    <t>支払条件</t>
  </si>
  <si>
    <t>部分払い回数</t>
  </si>
  <si>
    <t>契約条項①（コード）</t>
  </si>
  <si>
    <t>契約条項①</t>
  </si>
  <si>
    <t>契約条項②（コード）</t>
  </si>
  <si>
    <t>契約条項②</t>
  </si>
  <si>
    <t>建設リサイクル法対象（コード）</t>
  </si>
  <si>
    <t>建設リサイクル法対象</t>
  </si>
  <si>
    <t>建築士法第２２条の３の３対象（コード）</t>
  </si>
  <si>
    <t>建築士法第２２条の３の３対象</t>
  </si>
  <si>
    <t>100</t>
  </si>
  <si>
    <t>01A</t>
  </si>
  <si>
    <t>□□</t>
  </si>
  <si>
    <t>10000</t>
  </si>
  <si>
    <t>No</t>
  </si>
  <si>
    <t>消費税額</t>
    <rPh sb="3" eb="4">
      <t>ガク</t>
    </rPh>
    <phoneticPr fontId="8"/>
  </si>
  <si>
    <t>契約保証金（金額）</t>
    <rPh sb="6" eb="8">
      <t>キンガク</t>
    </rPh>
    <phoneticPr fontId="8"/>
  </si>
  <si>
    <t>当初契約金額（税込み）</t>
    <rPh sb="0" eb="2">
      <t>トウショ</t>
    </rPh>
    <phoneticPr fontId="8"/>
  </si>
  <si>
    <t>当初契約金額（消費税額）</t>
    <rPh sb="0" eb="2">
      <t>トウショ</t>
    </rPh>
    <rPh sb="7" eb="11">
      <t>ショウヒゼイガク</t>
    </rPh>
    <phoneticPr fontId="8"/>
  </si>
  <si>
    <t>支払条件（契約書頭書）</t>
    <rPh sb="0" eb="4">
      <t>シハライジョウケン</t>
    </rPh>
    <rPh sb="5" eb="8">
      <t>ケイヤクショ</t>
    </rPh>
    <rPh sb="8" eb="9">
      <t>アタマ</t>
    </rPh>
    <rPh sb="9" eb="10">
      <t>ショ</t>
    </rPh>
    <phoneticPr fontId="8"/>
  </si>
  <si>
    <t>支払条件（契約書頭書）コード</t>
    <rPh sb="0" eb="4">
      <t>シハライジョウケン</t>
    </rPh>
    <rPh sb="5" eb="8">
      <t>ケイヤクショ</t>
    </rPh>
    <rPh sb="8" eb="9">
      <t>アタマ</t>
    </rPh>
    <rPh sb="9" eb="10">
      <t>ショ</t>
    </rPh>
    <phoneticPr fontId="8"/>
  </si>
  <si>
    <t>契約番号（文書番号）</t>
  </si>
  <si>
    <t>2025年度00100001</t>
  </si>
  <si>
    <t>07</t>
    <phoneticPr fontId="8"/>
  </si>
  <si>
    <t>標準例７（調達事務要領第45条関係）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</si>
</sst>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4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.5"/>
      <name val="ＭＳ 明朝"/>
      <family val="1"/>
      <charset val="128"/>
    </font>
    <font>
      <sz val="10.5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1"/>
      <color indexed="8"/>
      <name val="游ゴシック"/>
      <family val="2"/>
      <scheme val="minor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7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</cellStyleXfs>
  <cellXfs count="79">
    <xf numFmtId="0" fontId="0" fillId="0" borderId="0" xfId="0">
      <alignment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0" fontId="15" fillId="0" borderId="0" xfId="5" applyFont="1" applyAlignment="1">
      <alignment horizontal="left" vertical="center" wrapText="1"/>
    </xf>
    <xf numFmtId="0" fontId="22" fillId="0" borderId="0" xfId="16">
      <alignment vertical="center"/>
    </xf>
    <xf numFmtId="49" fontId="22" fillId="0" borderId="0" xfId="16" applyNumberFormat="1" applyAlignment="1"/>
    <xf numFmtId="14" fontId="22" fillId="0" borderId="0" xfId="16" applyNumberFormat="1" applyAlignment="1"/>
    <xf numFmtId="0" fontId="22" fillId="2" borderId="0" xfId="16" applyFill="1">
      <alignment vertical="center"/>
    </xf>
    <xf numFmtId="49" fontId="22" fillId="2" borderId="0" xfId="16" applyNumberFormat="1" applyFill="1" applyAlignment="1"/>
    <xf numFmtId="0" fontId="11" fillId="0" borderId="10" xfId="5" applyFont="1" applyBorder="1">
      <alignment vertical="center"/>
    </xf>
    <xf numFmtId="0" fontId="11" fillId="0" borderId="7" xfId="5" applyFont="1" applyBorder="1">
      <alignment vertical="center"/>
    </xf>
    <xf numFmtId="0" fontId="11" fillId="0" borderId="11" xfId="5" applyFont="1" applyBorder="1">
      <alignment vertical="center"/>
    </xf>
    <xf numFmtId="0" fontId="11" fillId="0" borderId="0" xfId="5" applyFont="1">
      <alignment vertical="center"/>
    </xf>
    <xf numFmtId="0" fontId="11" fillId="0" borderId="12" xfId="5" applyFont="1" applyBorder="1">
      <alignment vertical="center"/>
    </xf>
    <xf numFmtId="0" fontId="16" fillId="0" borderId="0" xfId="5" applyFont="1">
      <alignment vertical="center"/>
    </xf>
    <xf numFmtId="0" fontId="16" fillId="0" borderId="0" xfId="5" applyFont="1" applyAlignment="1">
      <alignment vertical="center" wrapText="1"/>
    </xf>
    <xf numFmtId="0" fontId="16" fillId="0" borderId="12" xfId="5" applyFont="1" applyBorder="1" applyAlignment="1">
      <alignment vertical="center" wrapText="1"/>
    </xf>
    <xf numFmtId="0" fontId="11" fillId="0" borderId="0" xfId="5" applyFont="1" applyAlignment="1">
      <alignment horizontal="left" vertical="center" indent="1"/>
    </xf>
    <xf numFmtId="0" fontId="16" fillId="0" borderId="0" xfId="5" applyFont="1" applyAlignment="1">
      <alignment horizontal="left" vertical="center" wrapText="1"/>
    </xf>
    <xf numFmtId="0" fontId="16" fillId="0" borderId="12" xfId="5" applyFont="1" applyBorder="1" applyAlignment="1">
      <alignment horizontal="left" vertical="center" wrapText="1"/>
    </xf>
    <xf numFmtId="0" fontId="19" fillId="0" borderId="0" xfId="5" applyFont="1">
      <alignment vertical="center"/>
    </xf>
    <xf numFmtId="49" fontId="11" fillId="0" borderId="0" xfId="5" applyNumberFormat="1" applyFont="1">
      <alignment vertical="center"/>
    </xf>
    <xf numFmtId="0" fontId="16" fillId="0" borderId="13" xfId="5" applyFont="1" applyBorder="1" applyAlignment="1">
      <alignment horizontal="center" vertical="center"/>
    </xf>
    <xf numFmtId="0" fontId="16" fillId="0" borderId="15" xfId="5" applyFont="1" applyBorder="1" applyAlignment="1">
      <alignment horizontal="center" vertical="center"/>
    </xf>
    <xf numFmtId="0" fontId="11" fillId="0" borderId="5" xfId="5" applyFont="1" applyBorder="1" applyAlignment="1">
      <alignment horizontal="center" vertical="center"/>
    </xf>
    <xf numFmtId="0" fontId="11" fillId="0" borderId="5" xfId="5" applyFont="1" applyBorder="1">
      <alignment vertical="center"/>
    </xf>
    <xf numFmtId="0" fontId="11" fillId="0" borderId="8" xfId="5" applyFont="1" applyBorder="1">
      <alignment vertical="center"/>
    </xf>
    <xf numFmtId="0" fontId="11" fillId="0" borderId="6" xfId="5" applyFont="1" applyBorder="1">
      <alignment vertical="center"/>
    </xf>
    <xf numFmtId="0" fontId="11" fillId="0" borderId="0" xfId="5" applyFont="1" applyAlignment="1">
      <alignment horizontal="left"/>
    </xf>
    <xf numFmtId="0" fontId="11" fillId="0" borderId="0" xfId="5" applyFont="1" applyAlignment="1">
      <alignment horizontal="left" vertical="center"/>
    </xf>
    <xf numFmtId="6" fontId="11" fillId="0" borderId="0" xfId="5" applyNumberFormat="1" applyFont="1" applyAlignment="1">
      <alignment horizontal="left"/>
    </xf>
    <xf numFmtId="0" fontId="11" fillId="0" borderId="0" xfId="5" applyFont="1" applyAlignment="1"/>
    <xf numFmtId="0" fontId="11" fillId="0" borderId="12" xfId="5" applyFont="1" applyBorder="1" applyAlignment="1"/>
    <xf numFmtId="0" fontId="11" fillId="0" borderId="13" xfId="5" applyFont="1" applyBorder="1" applyAlignment="1">
      <alignment horizontal="center" vertical="center"/>
    </xf>
    <xf numFmtId="0" fontId="11" fillId="0" borderId="2" xfId="5" applyFont="1" applyBorder="1" applyAlignment="1">
      <alignment horizontal="center" vertical="center"/>
    </xf>
    <xf numFmtId="0" fontId="11" fillId="0" borderId="18" xfId="5" applyFont="1" applyBorder="1">
      <alignment vertical="center"/>
    </xf>
    <xf numFmtId="0" fontId="11" fillId="0" borderId="9" xfId="5" applyFont="1" applyBorder="1">
      <alignment vertical="center"/>
    </xf>
    <xf numFmtId="0" fontId="11" fillId="0" borderId="19" xfId="5" applyFont="1" applyBorder="1">
      <alignment vertical="center"/>
    </xf>
    <xf numFmtId="49" fontId="11" fillId="0" borderId="2" xfId="5" applyNumberFormat="1" applyFont="1" applyBorder="1" applyAlignment="1">
      <alignment horizontal="left" vertical="center" indent="1"/>
    </xf>
    <xf numFmtId="0" fontId="11" fillId="0" borderId="3" xfId="5" applyFont="1" applyBorder="1" applyAlignment="1">
      <alignment horizontal="left" vertical="center" indent="1"/>
    </xf>
    <xf numFmtId="0" fontId="11" fillId="0" borderId="14" xfId="5" applyFont="1" applyBorder="1" applyAlignment="1">
      <alignment horizontal="left" vertical="center" indent="1"/>
    </xf>
    <xf numFmtId="0" fontId="11" fillId="0" borderId="1" xfId="5" applyFont="1" applyBorder="1" applyAlignment="1">
      <alignment horizontal="left" vertical="center" wrapText="1" indent="1"/>
    </xf>
    <xf numFmtId="0" fontId="11" fillId="0" borderId="20" xfId="5" applyFont="1" applyBorder="1" applyAlignment="1">
      <alignment horizontal="left" vertical="center" wrapText="1" indent="1"/>
    </xf>
    <xf numFmtId="0" fontId="16" fillId="0" borderId="15" xfId="5" applyFont="1" applyBorder="1" applyAlignment="1">
      <alignment horizontal="center" vertical="center"/>
    </xf>
    <xf numFmtId="0" fontId="16" fillId="0" borderId="16" xfId="5" applyFont="1" applyBorder="1" applyAlignment="1">
      <alignment horizontal="center" vertical="center"/>
    </xf>
    <xf numFmtId="6" fontId="11" fillId="0" borderId="4" xfId="5" applyNumberFormat="1" applyFont="1" applyBorder="1" applyAlignment="1">
      <alignment horizontal="left" indent="1"/>
    </xf>
    <xf numFmtId="49" fontId="11" fillId="0" borderId="5" xfId="5" applyNumberFormat="1" applyFont="1" applyBorder="1" applyAlignment="1">
      <alignment horizontal="left" indent="1"/>
    </xf>
    <xf numFmtId="49" fontId="11" fillId="0" borderId="8" xfId="5" applyNumberFormat="1" applyFont="1" applyBorder="1" applyAlignment="1">
      <alignment horizontal="left" indent="1"/>
    </xf>
    <xf numFmtId="0" fontId="11" fillId="0" borderId="6" xfId="5" applyFont="1" applyBorder="1" applyAlignment="1">
      <alignment horizontal="left"/>
    </xf>
    <xf numFmtId="0" fontId="11" fillId="0" borderId="0" xfId="5" applyFont="1" applyAlignment="1">
      <alignment horizontal="left"/>
    </xf>
    <xf numFmtId="0" fontId="11" fillId="0" borderId="12" xfId="5" applyFont="1" applyBorder="1" applyAlignment="1">
      <alignment horizontal="left"/>
    </xf>
    <xf numFmtId="0" fontId="11" fillId="0" borderId="6" xfId="5" applyFont="1" applyBorder="1" applyAlignment="1">
      <alignment horizontal="left" vertical="top" wrapText="1"/>
    </xf>
    <xf numFmtId="0" fontId="11" fillId="0" borderId="0" xfId="5" applyFont="1" applyAlignment="1">
      <alignment horizontal="left" vertical="top" wrapText="1"/>
    </xf>
    <xf numFmtId="0" fontId="11" fillId="0" borderId="12" xfId="5" applyFont="1" applyBorder="1" applyAlignment="1">
      <alignment horizontal="left" vertical="top" wrapText="1"/>
    </xf>
    <xf numFmtId="0" fontId="11" fillId="0" borderId="15" xfId="5" applyFont="1" applyBorder="1" applyAlignment="1">
      <alignment horizontal="center" vertical="center"/>
    </xf>
    <xf numFmtId="0" fontId="11" fillId="0" borderId="17" xfId="5" applyFont="1" applyBorder="1" applyAlignment="1">
      <alignment horizontal="center" vertical="center"/>
    </xf>
    <xf numFmtId="49" fontId="11" fillId="0" borderId="2" xfId="5" applyNumberFormat="1" applyFont="1" applyBorder="1" applyAlignment="1">
      <alignment horizontal="left" vertical="center" wrapText="1"/>
    </xf>
    <xf numFmtId="0" fontId="11" fillId="0" borderId="3" xfId="5" applyFont="1" applyBorder="1" applyAlignment="1">
      <alignment horizontal="left" vertical="center" wrapText="1"/>
    </xf>
    <xf numFmtId="0" fontId="11" fillId="0" borderId="14" xfId="5" applyFont="1" applyBorder="1" applyAlignment="1">
      <alignment horizontal="left" vertical="center" wrapText="1"/>
    </xf>
    <xf numFmtId="49" fontId="11" fillId="0" borderId="2" xfId="5" applyNumberFormat="1" applyFont="1" applyBorder="1" applyAlignment="1">
      <alignment horizontal="left" vertical="center"/>
    </xf>
    <xf numFmtId="0" fontId="11" fillId="0" borderId="3" xfId="5" applyFont="1" applyBorder="1" applyAlignment="1">
      <alignment horizontal="left" vertical="center"/>
    </xf>
    <xf numFmtId="0" fontId="11" fillId="0" borderId="14" xfId="5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16" fillId="0" borderId="13" xfId="5" applyFont="1" applyBorder="1" applyAlignment="1">
      <alignment horizontal="center" vertical="center"/>
    </xf>
    <xf numFmtId="0" fontId="11" fillId="0" borderId="13" xfId="5" applyFont="1" applyBorder="1" applyAlignment="1">
      <alignment horizontal="center" vertical="center"/>
    </xf>
    <xf numFmtId="0" fontId="18" fillId="0" borderId="11" xfId="5" applyFont="1" applyBorder="1" applyAlignment="1">
      <alignment horizontal="center" vertical="center"/>
    </xf>
    <xf numFmtId="0" fontId="18" fillId="0" borderId="0" xfId="5" applyFont="1" applyAlignment="1">
      <alignment horizontal="center" vertical="center"/>
    </xf>
    <xf numFmtId="0" fontId="18" fillId="0" borderId="12" xfId="5" applyFont="1" applyBorder="1" applyAlignment="1">
      <alignment horizontal="center" vertical="center"/>
    </xf>
    <xf numFmtId="0" fontId="11" fillId="0" borderId="11" xfId="5" applyFont="1" applyBorder="1" applyAlignment="1">
      <alignment vertical="center" wrapText="1"/>
    </xf>
    <xf numFmtId="0" fontId="11" fillId="0" borderId="0" xfId="5" applyFont="1" applyAlignment="1">
      <alignment vertical="center" wrapText="1"/>
    </xf>
    <xf numFmtId="0" fontId="11" fillId="0" borderId="12" xfId="5" applyFont="1" applyBorder="1" applyAlignment="1">
      <alignment vertical="center" wrapText="1"/>
    </xf>
    <xf numFmtId="0" fontId="11" fillId="0" borderId="2" xfId="5" applyFont="1" applyBorder="1" applyAlignment="1">
      <alignment horizontal="left" vertical="center" indent="1"/>
    </xf>
    <xf numFmtId="0" fontId="11" fillId="0" borderId="2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/>
    </xf>
    <xf numFmtId="0" fontId="23" fillId="0" borderId="21" xfId="0" applyFont="1" applyBorder="1" applyAlignment="1" applyProtection="1">
      <alignment horizontal="right" vertical="center"/>
      <protection locked="0"/>
    </xf>
  </cellXfs>
  <cellStyles count="17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  <cellStyle name="標準 7" xfId="16" xr:uid="{00000000-0005-0000-0000-000010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9"/>
  <sheetViews>
    <sheetView tabSelected="1" view="pageBreakPreview" zoomScaleNormal="85" zoomScaleSheetLayoutView="100" workbookViewId="0">
      <selection activeCell="H22" sqref="H22"/>
    </sheetView>
  </sheetViews>
  <sheetFormatPr defaultColWidth="10" defaultRowHeight="20.100000000000001" customHeight="1" x14ac:dyDescent="0.15"/>
  <cols>
    <col min="1" max="1" width="15.44140625" style="1" customWidth="1"/>
    <col min="2" max="2" width="6.33203125" style="1" customWidth="1"/>
    <col min="3" max="3" width="18.44140625" style="1" customWidth="1"/>
    <col min="4" max="4" width="5.6640625" style="1" customWidth="1"/>
    <col min="5" max="5" width="15.6640625" style="1" customWidth="1"/>
    <col min="6" max="6" width="12.88671875" style="1" customWidth="1"/>
    <col min="7" max="7" width="10.6640625" style="1" customWidth="1"/>
    <col min="8" max="8" width="9.6640625" style="1" customWidth="1"/>
    <col min="9" max="16384" width="10" style="1"/>
  </cols>
  <sheetData>
    <row r="1" spans="1:11" ht="20.100000000000001" customHeight="1" x14ac:dyDescent="0.15">
      <c r="A1" s="10" t="str">
        <f>基本情報_1_1!AI2</f>
        <v>2025年度00100001</v>
      </c>
      <c r="B1" s="11"/>
      <c r="C1" s="11"/>
      <c r="D1" s="11"/>
      <c r="E1" s="11"/>
      <c r="F1" s="11"/>
      <c r="G1" s="11"/>
      <c r="H1" s="78" t="s">
        <v>71</v>
      </c>
    </row>
    <row r="2" spans="1:11" ht="15" customHeight="1" x14ac:dyDescent="0.15">
      <c r="A2" s="12"/>
      <c r="B2" s="13"/>
      <c r="C2" s="13"/>
      <c r="D2" s="13"/>
      <c r="E2" s="13"/>
      <c r="F2" s="13"/>
      <c r="G2" s="13"/>
      <c r="H2" s="14"/>
    </row>
    <row r="3" spans="1:11" ht="20.100000000000001" customHeight="1" x14ac:dyDescent="0.15">
      <c r="A3" s="69" t="s">
        <v>9</v>
      </c>
      <c r="B3" s="70"/>
      <c r="C3" s="70"/>
      <c r="D3" s="70"/>
      <c r="E3" s="70"/>
      <c r="F3" s="70"/>
      <c r="G3" s="70"/>
      <c r="H3" s="71"/>
    </row>
    <row r="4" spans="1:11" ht="15" customHeight="1" x14ac:dyDescent="0.15">
      <c r="A4" s="12"/>
      <c r="B4" s="13"/>
      <c r="C4" s="13"/>
      <c r="D4" s="13"/>
      <c r="E4" s="13"/>
      <c r="F4" s="13"/>
      <c r="G4" s="13"/>
      <c r="H4" s="14"/>
    </row>
    <row r="5" spans="1:11" ht="20.100000000000001" customHeight="1" x14ac:dyDescent="0.15">
      <c r="A5" s="72" t="str">
        <f>"発注者と受注者は、以下の明細及び別紙契約条項に基づき、受注者による発注者に対する"&amp;基本情報_1_1!B2&amp;"の請負、ならびに受注者に対する当該代金の支払方法について合意し、本契約の証として本書３通を作成し、当事者記名押印の上、各自1通を保有する。"</f>
        <v>発注者と受注者は、以下の明細及び別紙契約条項に基づき、受注者による発注者に対する□□の請負、ならびに受注者に対する当該代金の支払方法について合意し、本契約の証として本書３通を作成し、当事者記名押印の上、各自1通を保有する。</v>
      </c>
      <c r="B5" s="73"/>
      <c r="C5" s="73"/>
      <c r="D5" s="73"/>
      <c r="E5" s="73"/>
      <c r="F5" s="73"/>
      <c r="G5" s="73"/>
      <c r="H5" s="74"/>
    </row>
    <row r="6" spans="1:11" ht="20.100000000000001" customHeight="1" x14ac:dyDescent="0.15">
      <c r="A6" s="72"/>
      <c r="B6" s="73"/>
      <c r="C6" s="73"/>
      <c r="D6" s="73"/>
      <c r="E6" s="73"/>
      <c r="F6" s="73"/>
      <c r="G6" s="73"/>
      <c r="H6" s="74"/>
    </row>
    <row r="7" spans="1:11" ht="20.100000000000001" customHeight="1" x14ac:dyDescent="0.15">
      <c r="A7" s="72"/>
      <c r="B7" s="73"/>
      <c r="C7" s="73"/>
      <c r="D7" s="73"/>
      <c r="E7" s="73"/>
      <c r="F7" s="73"/>
      <c r="G7" s="73"/>
      <c r="H7" s="74"/>
    </row>
    <row r="8" spans="1:11" ht="15" customHeight="1" x14ac:dyDescent="0.15">
      <c r="A8" s="12"/>
      <c r="B8" s="13"/>
      <c r="C8" s="13"/>
      <c r="D8" s="13"/>
      <c r="E8" s="13"/>
      <c r="F8" s="13"/>
      <c r="G8" s="13"/>
      <c r="H8" s="14"/>
    </row>
    <row r="9" spans="1:11" ht="15" customHeight="1" x14ac:dyDescent="0.15">
      <c r="A9" s="12" t="str">
        <f>TEXT(基本情報_1_1!C2,"yyyy年")&amp;"　"&amp;TEXT(基本情報_1_1!C2,"mm月")&amp;"　"&amp;TEXT(基本情報_1_1!C2,"dd日")</f>
        <v>2011年　01月　02日</v>
      </c>
      <c r="B9" s="13"/>
      <c r="C9" s="13"/>
      <c r="D9" s="13"/>
      <c r="E9" s="13"/>
      <c r="F9" s="13"/>
      <c r="G9" s="13"/>
      <c r="H9" s="14"/>
    </row>
    <row r="10" spans="1:11" ht="15" customHeight="1" x14ac:dyDescent="0.15">
      <c r="A10" s="12"/>
      <c r="B10" s="13"/>
      <c r="C10" s="13"/>
      <c r="D10" s="13"/>
      <c r="E10" s="13"/>
      <c r="F10" s="13"/>
      <c r="G10" s="13"/>
      <c r="H10" s="14"/>
    </row>
    <row r="11" spans="1:11" ht="15" customHeight="1" x14ac:dyDescent="0.15">
      <c r="A11" s="12" t="s">
        <v>10</v>
      </c>
      <c r="B11" s="15" t="s">
        <v>11</v>
      </c>
      <c r="C11" s="13"/>
      <c r="D11" s="13" t="str">
        <f>IF(基本情報_1_1!E2="東京税関","千葉県成田市古込字古込１番地１",IF(基本情報_1_1!E2="航空局","千葉県成田市古込字込前１３３番地","東京都清瀬市中清戸３－２３５"))</f>
        <v>東京都清瀬市中清戸３－２３５</v>
      </c>
      <c r="E11" s="16"/>
      <c r="F11" s="16"/>
      <c r="G11" s="16"/>
      <c r="H11" s="17"/>
      <c r="I11" s="4"/>
      <c r="J11" s="4"/>
    </row>
    <row r="12" spans="1:11" ht="15" customHeight="1" x14ac:dyDescent="0.15">
      <c r="A12" s="12"/>
      <c r="B12" s="15" t="s">
        <v>12</v>
      </c>
      <c r="C12" s="13"/>
      <c r="D12" s="13" t="str">
        <f>IF(基本情報_1_1!E2="東京税関","分任支出負担行為担当官",IF(基本情報_1_1!E2="航空局","分任支出負担行為担当官","支出負担行為担当官"))</f>
        <v>支出負担行為担当官</v>
      </c>
      <c r="E12" s="16"/>
      <c r="F12" s="16"/>
      <c r="G12" s="16"/>
      <c r="H12" s="17"/>
      <c r="I12" s="4"/>
      <c r="J12" s="4"/>
    </row>
    <row r="13" spans="1:11" ht="18.75" customHeight="1" x14ac:dyDescent="0.15">
      <c r="A13" s="12"/>
      <c r="B13" s="15" t="s">
        <v>13</v>
      </c>
      <c r="C13" s="13"/>
      <c r="D13" s="13" t="str">
        <f>IF(基本情報_1_1!E2="東京税関","東京税関成田税関支署長",IF(基本情報_1_1!E2="航空局","東京航空局成田空港事務所長","東京管区気象台長"))</f>
        <v>東京管区気象台長</v>
      </c>
      <c r="E13" s="16"/>
      <c r="F13" s="13" t="s">
        <v>14</v>
      </c>
      <c r="G13" s="18" t="s">
        <v>15</v>
      </c>
      <c r="H13" s="17"/>
      <c r="I13" s="4"/>
      <c r="J13" s="4"/>
    </row>
    <row r="14" spans="1:11" ht="15" customHeight="1" x14ac:dyDescent="0.15">
      <c r="A14" s="12"/>
      <c r="B14" s="13"/>
      <c r="C14" s="13"/>
      <c r="D14" s="13"/>
      <c r="E14" s="19"/>
      <c r="F14" s="19"/>
      <c r="G14" s="19"/>
      <c r="H14" s="20"/>
      <c r="I14" s="4"/>
      <c r="J14" s="4"/>
      <c r="K14" s="4"/>
    </row>
    <row r="15" spans="1:11" ht="15" customHeight="1" x14ac:dyDescent="0.15">
      <c r="A15" s="12"/>
      <c r="B15" s="15" t="s">
        <v>11</v>
      </c>
      <c r="C15" s="13"/>
      <c r="D15" s="13" t="s">
        <v>4</v>
      </c>
      <c r="E15" s="21"/>
      <c r="F15" s="21"/>
      <c r="G15" s="13"/>
      <c r="H15" s="14"/>
    </row>
    <row r="16" spans="1:11" ht="15" customHeight="1" x14ac:dyDescent="0.15">
      <c r="A16" s="12"/>
      <c r="B16" s="15" t="s">
        <v>12</v>
      </c>
      <c r="C16" s="13"/>
      <c r="D16" s="13" t="s">
        <v>0</v>
      </c>
      <c r="E16" s="21"/>
      <c r="F16" s="21"/>
      <c r="G16" s="13"/>
      <c r="H16" s="14"/>
    </row>
    <row r="17" spans="1:16" ht="15" customHeight="1" x14ac:dyDescent="0.15">
      <c r="A17" s="12"/>
      <c r="B17" s="15" t="s">
        <v>13</v>
      </c>
      <c r="C17" s="13"/>
      <c r="D17" s="13" t="s">
        <v>3</v>
      </c>
      <c r="E17" s="21"/>
      <c r="F17" s="22" t="str">
        <f>基本情報_1_1!F2</f>
        <v>□□</v>
      </c>
      <c r="G17" s="18" t="s">
        <v>15</v>
      </c>
      <c r="H17" s="14"/>
    </row>
    <row r="18" spans="1:16" ht="15" customHeight="1" x14ac:dyDescent="0.15">
      <c r="A18" s="12"/>
      <c r="B18" s="13"/>
      <c r="C18" s="13"/>
      <c r="D18" s="13"/>
      <c r="E18" s="13"/>
      <c r="F18" s="13"/>
      <c r="G18" s="13"/>
      <c r="H18" s="14"/>
    </row>
    <row r="19" spans="1:16" ht="15" customHeight="1" x14ac:dyDescent="0.15">
      <c r="A19" s="12" t="s">
        <v>16</v>
      </c>
      <c r="B19" s="15" t="s">
        <v>11</v>
      </c>
      <c r="C19" s="13"/>
      <c r="D19" s="22" t="str">
        <f>基本情報_1_1!G2</f>
        <v>□□</v>
      </c>
      <c r="E19" s="13"/>
      <c r="F19" s="13"/>
      <c r="G19" s="13"/>
      <c r="H19" s="14"/>
      <c r="P19" s="2"/>
    </row>
    <row r="20" spans="1:16" ht="15" customHeight="1" x14ac:dyDescent="0.15">
      <c r="A20" s="12"/>
      <c r="B20" s="15" t="s">
        <v>12</v>
      </c>
      <c r="C20" s="13"/>
      <c r="D20" s="22" t="str">
        <f>基本情報_1_1!H2</f>
        <v>□□</v>
      </c>
      <c r="E20" s="13"/>
      <c r="F20" s="13"/>
      <c r="G20" s="13"/>
      <c r="H20" s="14"/>
      <c r="P20" s="2"/>
    </row>
    <row r="21" spans="1:16" ht="15" customHeight="1" x14ac:dyDescent="0.15">
      <c r="A21" s="12"/>
      <c r="B21" s="15" t="s">
        <v>13</v>
      </c>
      <c r="C21" s="13"/>
      <c r="D21" s="22" t="str">
        <f>基本情報_1_1!I2</f>
        <v>□□</v>
      </c>
      <c r="E21" s="13"/>
      <c r="F21" s="13"/>
      <c r="G21" s="18" t="s">
        <v>15</v>
      </c>
      <c r="H21" s="14"/>
      <c r="P21" s="2"/>
    </row>
    <row r="22" spans="1:16" ht="15" customHeight="1" x14ac:dyDescent="0.15">
      <c r="A22" s="12"/>
      <c r="B22" s="13"/>
      <c r="C22" s="13"/>
      <c r="D22" s="13"/>
      <c r="E22" s="13"/>
      <c r="F22" s="13"/>
      <c r="G22" s="18"/>
      <c r="H22" s="14"/>
      <c r="P22" s="2"/>
    </row>
    <row r="23" spans="1:16" ht="15" customHeight="1" x14ac:dyDescent="0.15">
      <c r="A23" s="12"/>
      <c r="B23" s="13"/>
      <c r="C23" s="13"/>
      <c r="D23" s="13"/>
      <c r="E23" s="13"/>
      <c r="F23" s="13"/>
      <c r="G23" s="13"/>
      <c r="H23" s="14"/>
    </row>
    <row r="24" spans="1:16" ht="33" customHeight="1" x14ac:dyDescent="0.15">
      <c r="A24" s="23" t="s">
        <v>17</v>
      </c>
      <c r="B24" s="39" t="str">
        <f>基本情報_1_1!J2</f>
        <v>□□</v>
      </c>
      <c r="C24" s="40"/>
      <c r="D24" s="40"/>
      <c r="E24" s="40"/>
      <c r="F24" s="40"/>
      <c r="G24" s="40"/>
      <c r="H24" s="41"/>
      <c r="P24" s="2"/>
    </row>
    <row r="25" spans="1:16" ht="33" customHeight="1" x14ac:dyDescent="0.15">
      <c r="A25" s="23" t="s">
        <v>18</v>
      </c>
      <c r="B25" s="75" t="s">
        <v>5</v>
      </c>
      <c r="C25" s="40"/>
      <c r="D25" s="40"/>
      <c r="E25" s="40"/>
      <c r="F25" s="40"/>
      <c r="G25" s="40"/>
      <c r="H25" s="41"/>
    </row>
    <row r="26" spans="1:16" ht="33" customHeight="1" x14ac:dyDescent="0.15">
      <c r="A26" s="24" t="s">
        <v>19</v>
      </c>
      <c r="B26" s="76" t="str">
        <f>TEXT(基本情報_1_1!K2,"yyyy年mm月dd日")</f>
        <v>2011年01月02日</v>
      </c>
      <c r="C26" s="77"/>
      <c r="D26" s="25" t="s">
        <v>20</v>
      </c>
      <c r="E26" s="76" t="str">
        <f>TEXT(基本情報_1_1!L2,"yyyy年mm月dd日")</f>
        <v>2011年01月02日</v>
      </c>
      <c r="F26" s="77"/>
      <c r="G26" s="26" t="s">
        <v>21</v>
      </c>
      <c r="H26" s="27"/>
      <c r="J26" s="3"/>
    </row>
    <row r="27" spans="1:16" ht="24.9" customHeight="1" x14ac:dyDescent="0.2">
      <c r="A27" s="44" t="s">
        <v>6</v>
      </c>
      <c r="B27" s="46" t="str">
        <f>"¥"&amp;基本情報_1_1!M2</f>
        <v>¥10000</v>
      </c>
      <c r="C27" s="47"/>
      <c r="D27" s="47"/>
      <c r="E27" s="47"/>
      <c r="F27" s="47"/>
      <c r="G27" s="47"/>
      <c r="H27" s="48"/>
    </row>
    <row r="28" spans="1:16" ht="16.350000000000001" customHeight="1" x14ac:dyDescent="0.2">
      <c r="A28" s="45"/>
      <c r="B28" s="49" t="str">
        <f>"（うち取引に係る消費税及び地方消費税額 ￥　"&amp;基本情報_1_1!N2&amp;"）"</f>
        <v>（うち取引に係る消費税及び地方消費税額 ￥　10000）</v>
      </c>
      <c r="C28" s="50"/>
      <c r="D28" s="50"/>
      <c r="E28" s="50"/>
      <c r="F28" s="50"/>
      <c r="G28" s="50"/>
      <c r="H28" s="51"/>
    </row>
    <row r="29" spans="1:16" ht="20.100000000000001" customHeight="1" x14ac:dyDescent="0.2">
      <c r="A29" s="45"/>
      <c r="B29" s="28"/>
      <c r="C29" s="29" t="str">
        <f>IF(基本情報_1_1!E2="東京税関","東京税関",IF(基本情報_1_1!E2="航空局","航空局","気象台"))</f>
        <v>気象台</v>
      </c>
      <c r="D29" s="30"/>
      <c r="E29" s="31">
        <f>IFERROR(VLOOKUP("4",明細情報_2_1!A:C,2,FALSE),0)</f>
        <v>0</v>
      </c>
      <c r="F29" s="32"/>
      <c r="G29" s="32"/>
      <c r="H29" s="33"/>
    </row>
    <row r="30" spans="1:16" ht="20.100000000000001" customHeight="1" x14ac:dyDescent="0.2">
      <c r="A30" s="45"/>
      <c r="B30" s="28"/>
      <c r="C30" s="29" t="s">
        <v>7</v>
      </c>
      <c r="D30" s="32"/>
      <c r="E30" s="32"/>
      <c r="F30" s="32"/>
      <c r="G30" s="32"/>
      <c r="H30" s="33"/>
    </row>
    <row r="31" spans="1:16" ht="20.100000000000001" customHeight="1" x14ac:dyDescent="0.2">
      <c r="A31" s="45"/>
      <c r="B31" s="28"/>
      <c r="C31" s="29" t="s">
        <v>22</v>
      </c>
      <c r="D31" s="30"/>
      <c r="E31" s="31">
        <f>IFERROR(VLOOKUP("3",明細情報_2_1!A:C,2,FALSE),0)</f>
        <v>0</v>
      </c>
      <c r="F31" s="32"/>
      <c r="G31" s="32"/>
      <c r="H31" s="33"/>
    </row>
    <row r="32" spans="1:16" ht="20.100000000000001" customHeight="1" x14ac:dyDescent="0.2">
      <c r="A32" s="45"/>
      <c r="B32" s="28"/>
      <c r="C32" s="29" t="str">
        <f>"（うち取引に係る消費税及び地方消費税額 ￥"&amp;IFERROR(VLOOKUP("3",明細情報_2_1!A:C,3,FALSE),0)&amp;"）"</f>
        <v>（うち取引に係る消費税及び地方消費税額 ￥0）</v>
      </c>
      <c r="D32" s="32"/>
      <c r="E32" s="32"/>
      <c r="F32" s="32"/>
      <c r="G32" s="32"/>
      <c r="H32" s="33"/>
    </row>
    <row r="33" spans="1:8" ht="33" customHeight="1" x14ac:dyDescent="0.15">
      <c r="A33" s="45"/>
      <c r="B33" s="52" t="s">
        <v>23</v>
      </c>
      <c r="C33" s="53"/>
      <c r="D33" s="53"/>
      <c r="E33" s="53"/>
      <c r="F33" s="53"/>
      <c r="G33" s="53"/>
      <c r="H33" s="54"/>
    </row>
    <row r="34" spans="1:8" ht="33" customHeight="1" x14ac:dyDescent="0.15">
      <c r="A34" s="55" t="s">
        <v>1</v>
      </c>
      <c r="B34" s="57" t="str">
        <f>基本情報_1_1!P2</f>
        <v>□□</v>
      </c>
      <c r="C34" s="58"/>
      <c r="D34" s="58"/>
      <c r="E34" s="58"/>
      <c r="F34" s="58"/>
      <c r="G34" s="58"/>
      <c r="H34" s="59"/>
    </row>
    <row r="35" spans="1:8" ht="33" customHeight="1" x14ac:dyDescent="0.15">
      <c r="A35" s="56"/>
      <c r="B35" s="60" t="str">
        <f>基本情報_1_1!AH2</f>
        <v>□□</v>
      </c>
      <c r="C35" s="61"/>
      <c r="D35" s="61"/>
      <c r="E35" s="61"/>
      <c r="F35" s="61"/>
      <c r="G35" s="61"/>
      <c r="H35" s="62"/>
    </row>
    <row r="36" spans="1:8" ht="33" customHeight="1" x14ac:dyDescent="0.15">
      <c r="A36" s="34" t="s">
        <v>24</v>
      </c>
      <c r="B36" s="35" t="str">
        <f>IF(OR(基本情報_1_1!Q2="01",基本情報_1_1!Q2="02"),"有","無")</f>
        <v>無</v>
      </c>
      <c r="C36" s="63" t="str">
        <f>IF(OR(基本情報_1_1!Q2="01",基本情報_1_1!Q2="02"),"(契約金額の"&amp;基本情報_1_1!R2&amp;":"&amp;基本情報_1_1!S2&amp;"円）","")</f>
        <v/>
      </c>
      <c r="D36" s="63"/>
      <c r="E36" s="63"/>
      <c r="F36" s="63"/>
      <c r="G36" s="63"/>
      <c r="H36" s="64"/>
    </row>
    <row r="37" spans="1:8" ht="33" customHeight="1" x14ac:dyDescent="0.15">
      <c r="A37" s="23" t="s">
        <v>25</v>
      </c>
      <c r="B37" s="35" t="str">
        <f>IF(基本情報_1_1!U2="適用","有","無")</f>
        <v>無</v>
      </c>
      <c r="C37" s="63" t="str">
        <f>IF(基本情報_1_1!U2="適用","（契約金額の10分の3以内）","")</f>
        <v/>
      </c>
      <c r="D37" s="63"/>
      <c r="E37" s="63"/>
      <c r="F37" s="63"/>
      <c r="G37" s="63"/>
      <c r="H37" s="64"/>
    </row>
    <row r="38" spans="1:8" ht="33" customHeight="1" x14ac:dyDescent="0.15">
      <c r="A38" s="23" t="s">
        <v>8</v>
      </c>
      <c r="B38" s="35" t="str">
        <f>IF(基本情報_1_1!V2="07","有","無")</f>
        <v>有</v>
      </c>
      <c r="C38" s="65" t="str">
        <f>IF(基本情報_1_1!V2="07","（"&amp;基本情報_1_1!X2&amp;"回以内）","")</f>
        <v>（100回以内）</v>
      </c>
      <c r="D38" s="65"/>
      <c r="E38" s="65"/>
      <c r="F38" s="65"/>
      <c r="G38" s="65"/>
      <c r="H38" s="66"/>
    </row>
    <row r="39" spans="1:8" ht="33" customHeight="1" x14ac:dyDescent="0.15">
      <c r="A39" s="67" t="s">
        <v>2</v>
      </c>
      <c r="B39" s="39" t="str">
        <f>基本情報_1_1!Z2</f>
        <v>□□</v>
      </c>
      <c r="C39" s="40"/>
      <c r="D39" s="40"/>
      <c r="E39" s="40"/>
      <c r="F39" s="40"/>
      <c r="G39" s="40"/>
      <c r="H39" s="41"/>
    </row>
    <row r="40" spans="1:8" ht="33" customHeight="1" x14ac:dyDescent="0.15">
      <c r="A40" s="67"/>
      <c r="B40" s="39" t="str">
        <f>基本情報_1_1!AB2</f>
        <v>□□</v>
      </c>
      <c r="C40" s="40"/>
      <c r="D40" s="40"/>
      <c r="E40" s="40"/>
      <c r="F40" s="40"/>
      <c r="G40" s="40"/>
      <c r="H40" s="41"/>
    </row>
    <row r="41" spans="1:8" ht="36" customHeight="1" x14ac:dyDescent="0.15">
      <c r="A41" s="68" t="s">
        <v>26</v>
      </c>
      <c r="B41" s="42" t="str">
        <f>IF(基本情報_1_1!AD2="対象","解体工事に要する費用等（別紙のとおり）","")</f>
        <v/>
      </c>
      <c r="C41" s="42"/>
      <c r="D41" s="42"/>
      <c r="E41" s="42"/>
      <c r="F41" s="42"/>
      <c r="G41" s="42"/>
      <c r="H41" s="43"/>
    </row>
    <row r="42" spans="1:8" ht="36" customHeight="1" x14ac:dyDescent="0.15">
      <c r="A42" s="68"/>
      <c r="B42" s="42" t="str">
        <f>IF(基本情報_1_1!AF2="対象","建築士法第２２条の３の３に定める記載事項（別紙のとおり）","")</f>
        <v/>
      </c>
      <c r="C42" s="42"/>
      <c r="D42" s="42"/>
      <c r="E42" s="42"/>
      <c r="F42" s="42"/>
      <c r="G42" s="42"/>
      <c r="H42" s="43"/>
    </row>
    <row r="43" spans="1:8" ht="15" customHeight="1" thickBot="1" x14ac:dyDescent="0.2">
      <c r="A43" s="36"/>
      <c r="B43" s="37"/>
      <c r="C43" s="37"/>
      <c r="D43" s="37"/>
      <c r="E43" s="37"/>
      <c r="F43" s="37"/>
      <c r="G43" s="37"/>
      <c r="H43" s="38"/>
    </row>
    <row r="49" ht="35.25" customHeight="1" x14ac:dyDescent="0.15"/>
  </sheetData>
  <mergeCells count="22">
    <mergeCell ref="A3:H3"/>
    <mergeCell ref="A5:H7"/>
    <mergeCell ref="B24:H24"/>
    <mergeCell ref="B25:H25"/>
    <mergeCell ref="B26:C26"/>
    <mergeCell ref="E26:F26"/>
    <mergeCell ref="B39:H39"/>
    <mergeCell ref="B41:H41"/>
    <mergeCell ref="A27:A33"/>
    <mergeCell ref="B27:H27"/>
    <mergeCell ref="B28:H28"/>
    <mergeCell ref="B33:H33"/>
    <mergeCell ref="A34:A35"/>
    <mergeCell ref="B34:H34"/>
    <mergeCell ref="B35:H35"/>
    <mergeCell ref="C36:H36"/>
    <mergeCell ref="C37:H37"/>
    <mergeCell ref="C38:H38"/>
    <mergeCell ref="A39:A40"/>
    <mergeCell ref="A41:A42"/>
    <mergeCell ref="B40:H40"/>
    <mergeCell ref="B42:H42"/>
  </mergeCells>
  <phoneticPr fontId="8"/>
  <printOptions horizontalCentered="1"/>
  <pageMargins left="0.98425196850393704" right="0.98425196850393704" top="1.3779527559055118" bottom="0.39370078740157483" header="0.31496062992125984" footer="0.31496062992125984"/>
  <pageSetup paperSize="9" fitToHeight="0" orientation="landscape" r:id="rId1"/>
  <rowBreaks count="1" manualBreakCount="1">
    <brk id="2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2"/>
  <sheetViews>
    <sheetView workbookViewId="0">
      <selection activeCell="W7" sqref="W7"/>
    </sheetView>
  </sheetViews>
  <sheetFormatPr defaultColWidth="9.109375" defaultRowHeight="18" x14ac:dyDescent="0.15"/>
  <cols>
    <col min="1" max="1" width="22.33203125" style="5" bestFit="1" customWidth="1"/>
    <col min="2" max="2" width="10.33203125" style="5" bestFit="1" customWidth="1"/>
    <col min="3" max="3" width="10.5546875" style="5" bestFit="1" customWidth="1"/>
    <col min="4" max="4" width="32" style="5" bestFit="1" customWidth="1"/>
    <col min="5" max="5" width="20" style="5" bestFit="1" customWidth="1"/>
    <col min="6" max="6" width="10.33203125" style="5" bestFit="1" customWidth="1"/>
    <col min="7" max="7" width="8.109375" style="5" bestFit="1" customWidth="1"/>
    <col min="8" max="8" width="24.6640625" style="5" bestFit="1" customWidth="1"/>
    <col min="9" max="9" width="8.109375" style="5" bestFit="1" customWidth="1"/>
    <col min="10" max="10" width="10.33203125" style="5" bestFit="1" customWidth="1"/>
    <col min="11" max="14" width="22.33203125" style="5" bestFit="1" customWidth="1"/>
    <col min="15" max="15" width="33.88671875" style="5" bestFit="1" customWidth="1"/>
    <col min="16" max="16" width="21.88671875" style="5" bestFit="1" customWidth="1"/>
    <col min="17" max="17" width="24.6640625" style="5" bestFit="1" customWidth="1"/>
    <col min="18" max="18" width="12.6640625" style="5" bestFit="1" customWidth="1"/>
    <col min="19" max="19" width="22" style="5" customWidth="1"/>
    <col min="20" max="20" width="29.5546875" style="5" bestFit="1" customWidth="1"/>
    <col min="21" max="21" width="17.5546875" style="5" bestFit="1" customWidth="1"/>
    <col min="22" max="22" width="22.33203125" style="5" bestFit="1" customWidth="1"/>
    <col min="23" max="23" width="10.33203125" style="5" bestFit="1" customWidth="1"/>
    <col min="24" max="24" width="15.109375" style="5" bestFit="1" customWidth="1"/>
    <col min="25" max="25" width="24.6640625" style="5" bestFit="1" customWidth="1"/>
    <col min="26" max="26" width="12.6640625" style="5" bestFit="1" customWidth="1"/>
    <col min="27" max="27" width="24.6640625" style="5" bestFit="1" customWidth="1"/>
    <col min="28" max="28" width="12.6640625" style="5" bestFit="1" customWidth="1"/>
    <col min="29" max="29" width="36.44140625" style="5" bestFit="1" customWidth="1"/>
    <col min="30" max="30" width="24.44140625" style="5" bestFit="1" customWidth="1"/>
    <col min="31" max="31" width="46.44140625" style="5" bestFit="1" customWidth="1"/>
    <col min="32" max="32" width="34.44140625" style="5" bestFit="1" customWidth="1"/>
    <col min="33" max="33" width="20.109375" style="5" customWidth="1"/>
    <col min="34" max="16384" width="9.109375" style="5"/>
  </cols>
  <sheetData>
    <row r="1" spans="1:35" ht="18.75" x14ac:dyDescent="0.15">
      <c r="A1" s="5" t="s">
        <v>27</v>
      </c>
      <c r="B1" s="5" t="s">
        <v>28</v>
      </c>
      <c r="C1" s="5" t="s">
        <v>29</v>
      </c>
      <c r="D1" s="5" t="s">
        <v>30</v>
      </c>
      <c r="E1" s="5" t="s">
        <v>31</v>
      </c>
      <c r="F1" s="5" t="s">
        <v>32</v>
      </c>
      <c r="G1" s="5" t="s">
        <v>33</v>
      </c>
      <c r="H1" s="5" t="s">
        <v>34</v>
      </c>
      <c r="I1" s="5" t="s">
        <v>35</v>
      </c>
      <c r="J1" s="5" t="s">
        <v>36</v>
      </c>
      <c r="K1" s="5" t="s">
        <v>37</v>
      </c>
      <c r="L1" s="5" t="s">
        <v>38</v>
      </c>
      <c r="M1" s="5" t="s">
        <v>39</v>
      </c>
      <c r="N1" s="5" t="s">
        <v>62</v>
      </c>
      <c r="O1" s="5" t="s">
        <v>40</v>
      </c>
      <c r="P1" s="5" t="s">
        <v>41</v>
      </c>
      <c r="Q1" s="5" t="s">
        <v>42</v>
      </c>
      <c r="R1" s="5" t="s">
        <v>43</v>
      </c>
      <c r="S1" s="5" t="s">
        <v>63</v>
      </c>
      <c r="T1" s="5" t="s">
        <v>44</v>
      </c>
      <c r="U1" s="5" t="s">
        <v>45</v>
      </c>
      <c r="V1" s="8" t="s">
        <v>46</v>
      </c>
      <c r="W1" s="5" t="s">
        <v>47</v>
      </c>
      <c r="X1" s="8" t="s">
        <v>48</v>
      </c>
      <c r="Y1" s="5" t="s">
        <v>49</v>
      </c>
      <c r="Z1" s="5" t="s">
        <v>50</v>
      </c>
      <c r="AA1" s="5" t="s">
        <v>51</v>
      </c>
      <c r="AB1" s="5" t="s">
        <v>52</v>
      </c>
      <c r="AC1" s="5" t="s">
        <v>53</v>
      </c>
      <c r="AD1" s="5" t="s">
        <v>54</v>
      </c>
      <c r="AE1" s="5" t="s">
        <v>55</v>
      </c>
      <c r="AF1" s="5" t="s">
        <v>56</v>
      </c>
      <c r="AG1" s="5" t="s">
        <v>66</v>
      </c>
      <c r="AH1" s="5" t="s">
        <v>67</v>
      </c>
      <c r="AI1" s="5" t="s">
        <v>68</v>
      </c>
    </row>
    <row r="2" spans="1:35" x14ac:dyDescent="0.45">
      <c r="A2" s="6" t="s">
        <v>58</v>
      </c>
      <c r="B2" s="6" t="s">
        <v>59</v>
      </c>
      <c r="C2" s="7">
        <v>40545</v>
      </c>
      <c r="D2" s="6" t="s">
        <v>58</v>
      </c>
      <c r="E2" s="6" t="s">
        <v>59</v>
      </c>
      <c r="F2" s="6" t="s">
        <v>59</v>
      </c>
      <c r="G2" s="6" t="s">
        <v>59</v>
      </c>
      <c r="H2" s="6" t="s">
        <v>59</v>
      </c>
      <c r="I2" s="6" t="s">
        <v>59</v>
      </c>
      <c r="J2" s="6" t="s">
        <v>59</v>
      </c>
      <c r="K2" s="7">
        <v>40545</v>
      </c>
      <c r="L2" s="7">
        <v>40545</v>
      </c>
      <c r="M2" s="5" t="s">
        <v>60</v>
      </c>
      <c r="N2" s="5" t="s">
        <v>60</v>
      </c>
      <c r="O2" s="6" t="s">
        <v>58</v>
      </c>
      <c r="P2" s="6" t="s">
        <v>59</v>
      </c>
      <c r="Q2" s="6" t="s">
        <v>58</v>
      </c>
      <c r="R2" s="6" t="s">
        <v>59</v>
      </c>
      <c r="S2" s="6" t="s">
        <v>58</v>
      </c>
      <c r="T2" s="6" t="s">
        <v>58</v>
      </c>
      <c r="U2" s="6" t="s">
        <v>59</v>
      </c>
      <c r="V2" s="9" t="s">
        <v>70</v>
      </c>
      <c r="W2" s="6" t="s">
        <v>59</v>
      </c>
      <c r="X2" s="9" t="s">
        <v>57</v>
      </c>
      <c r="Y2" s="6" t="s">
        <v>58</v>
      </c>
      <c r="Z2" s="6" t="s">
        <v>59</v>
      </c>
      <c r="AA2" s="6" t="s">
        <v>58</v>
      </c>
      <c r="AB2" s="6" t="s">
        <v>59</v>
      </c>
      <c r="AC2" s="6" t="s">
        <v>58</v>
      </c>
      <c r="AD2" s="6" t="s">
        <v>59</v>
      </c>
      <c r="AE2" s="6" t="s">
        <v>58</v>
      </c>
      <c r="AF2" s="6" t="s">
        <v>59</v>
      </c>
      <c r="AG2" s="6" t="s">
        <v>59</v>
      </c>
      <c r="AH2" s="6" t="s">
        <v>59</v>
      </c>
      <c r="AI2" s="5" t="s">
        <v>69</v>
      </c>
    </row>
  </sheetData>
  <phoneticPr fontId="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>
      <selection activeCell="D20" sqref="D20"/>
    </sheetView>
  </sheetViews>
  <sheetFormatPr defaultColWidth="9.109375" defaultRowHeight="18" x14ac:dyDescent="0.15"/>
  <cols>
    <col min="1" max="1" width="5" style="5" bestFit="1" customWidth="1"/>
    <col min="2" max="16384" width="9.109375" style="5"/>
  </cols>
  <sheetData>
    <row r="1" spans="1:3" ht="18.75" x14ac:dyDescent="0.15">
      <c r="A1" s="5" t="s">
        <v>61</v>
      </c>
      <c r="B1" s="5" t="s">
        <v>64</v>
      </c>
      <c r="C1" s="5" t="s">
        <v>65</v>
      </c>
    </row>
    <row r="2" spans="1:3" x14ac:dyDescent="0.45">
      <c r="A2" s="6" t="s">
        <v>57</v>
      </c>
      <c r="B2" s="5" t="s">
        <v>60</v>
      </c>
      <c r="C2" s="5" t="s">
        <v>60</v>
      </c>
    </row>
  </sheetData>
  <phoneticPr fontId="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983C42-8A6D-4697-9343-99C83B34A1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EF3314-0D84-49D1-A633-54F9C4F2C4C3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  <ds:schemaRef ds:uri="580f91ee-e56d-4d19-bf9a-cad906087a44"/>
  </ds:schemaRefs>
</ds:datastoreItem>
</file>

<file path=customXml/itemProps3.xml><?xml version="1.0" encoding="utf-8"?>
<ds:datastoreItem xmlns:ds="http://schemas.openxmlformats.org/officeDocument/2006/customXml" ds:itemID="{EDD9D5DC-93E9-4F77-BE27-7CA91D64B23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三者契約</vt:lpstr>
      <vt:lpstr>基本情報_1_1</vt:lpstr>
      <vt:lpstr>明細情報_2_1</vt:lpstr>
      <vt:lpstr>三者契約!Print_Area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小竹杏実 / Kotake，Ami</dc:creator>
  <cp:keywords/>
  <dc:description/>
  <cp:lastModifiedBy>藤井　由貴</cp:lastModifiedBy>
  <cp:revision/>
  <dcterms:created xsi:type="dcterms:W3CDTF">2024-08-07T06:18:25Z</dcterms:created>
  <dcterms:modified xsi:type="dcterms:W3CDTF">2026-07-09T00:39:16Z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